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Sheet1!$A$1:$N$41</definedName>
  </definedNames>
  <calcPr calcId="124519"/>
</workbook>
</file>

<file path=xl/calcChain.xml><?xml version="1.0" encoding="utf-8"?>
<calcChain xmlns="http://schemas.openxmlformats.org/spreadsheetml/2006/main">
  <c r="D38" i="1"/>
  <c r="E15"/>
  <c r="F15"/>
  <c r="G15"/>
  <c r="H15"/>
  <c r="I15"/>
  <c r="J15"/>
  <c r="K15"/>
  <c r="K23" s="1"/>
  <c r="D15"/>
  <c r="D23" s="1"/>
  <c r="E24"/>
  <c r="F24"/>
  <c r="G24"/>
  <c r="H24"/>
  <c r="I24"/>
  <c r="J24"/>
  <c r="K24"/>
  <c r="D24"/>
  <c r="E17"/>
  <c r="F17"/>
  <c r="G17"/>
  <c r="H17"/>
  <c r="I17"/>
  <c r="J17"/>
  <c r="K17"/>
  <c r="D17"/>
  <c r="J23"/>
  <c r="I23"/>
  <c r="H23"/>
  <c r="G23"/>
  <c r="F23"/>
  <c r="E23"/>
  <c r="E20"/>
  <c r="F20"/>
  <c r="G20"/>
  <c r="H20"/>
  <c r="I20"/>
  <c r="J20"/>
  <c r="K20"/>
  <c r="E19"/>
  <c r="F19"/>
  <c r="G19"/>
  <c r="H19"/>
  <c r="I19"/>
  <c r="J19"/>
  <c r="K19"/>
  <c r="E18"/>
  <c r="E21" s="1"/>
  <c r="F18"/>
  <c r="G18"/>
  <c r="H18"/>
  <c r="I18"/>
  <c r="I21" s="1"/>
  <c r="J18"/>
  <c r="K18"/>
  <c r="K21" s="1"/>
  <c r="D20"/>
  <c r="D19"/>
  <c r="D18"/>
  <c r="E14"/>
  <c r="E25" s="1"/>
  <c r="F14"/>
  <c r="F25" s="1"/>
  <c r="G14"/>
  <c r="G25" s="1"/>
  <c r="H14"/>
  <c r="H25" s="1"/>
  <c r="I14"/>
  <c r="I25" s="1"/>
  <c r="J14"/>
  <c r="J25" s="1"/>
  <c r="K14"/>
  <c r="K25" s="1"/>
  <c r="D14"/>
  <c r="D25" s="1"/>
  <c r="D29" l="1"/>
  <c r="J29"/>
  <c r="H29"/>
  <c r="F29"/>
  <c r="K29"/>
  <c r="I29"/>
  <c r="G29"/>
  <c r="E29"/>
  <c r="G21"/>
  <c r="H21"/>
  <c r="H26" s="1"/>
  <c r="H27" s="1"/>
  <c r="H28" s="1"/>
  <c r="F21"/>
  <c r="D21"/>
  <c r="J21"/>
  <c r="J22" s="1"/>
  <c r="K26"/>
  <c r="K27" s="1"/>
  <c r="K22"/>
  <c r="I26"/>
  <c r="I27" s="1"/>
  <c r="I28" s="1"/>
  <c r="I22"/>
  <c r="D22"/>
  <c r="D26"/>
  <c r="D27" s="1"/>
  <c r="D28" s="1"/>
  <c r="F22"/>
  <c r="F26"/>
  <c r="F27" s="1"/>
  <c r="F28" s="1"/>
  <c r="G26"/>
  <c r="G27" s="1"/>
  <c r="G28" s="1"/>
  <c r="G22"/>
  <c r="K28"/>
  <c r="E26"/>
  <c r="E27" s="1"/>
  <c r="E28" s="1"/>
  <c r="E22"/>
  <c r="K30" l="1"/>
  <c r="G30"/>
  <c r="F30"/>
  <c r="D30"/>
  <c r="H30"/>
  <c r="H22"/>
  <c r="L22" s="1"/>
  <c r="J26"/>
  <c r="J27" s="1"/>
  <c r="J28" s="1"/>
  <c r="E30"/>
  <c r="I30"/>
  <c r="J30"/>
  <c r="L30" s="1"/>
  <c r="M30" l="1"/>
  <c r="J31" l="1"/>
  <c r="J32" s="1"/>
  <c r="D31"/>
  <c r="D32" s="1"/>
  <c r="I31"/>
  <c r="I32" s="1"/>
  <c r="E31"/>
  <c r="E32" s="1"/>
  <c r="F31"/>
  <c r="F32" s="1"/>
  <c r="H31"/>
  <c r="H32" s="1"/>
  <c r="K31"/>
  <c r="K32" s="1"/>
  <c r="G31"/>
  <c r="G32" s="1"/>
  <c r="L32" l="1"/>
  <c r="M32" s="1"/>
  <c r="G33" l="1"/>
  <c r="G34" s="1"/>
  <c r="K33"/>
  <c r="K34" s="1"/>
  <c r="J33"/>
  <c r="J34" s="1"/>
  <c r="F33"/>
  <c r="F34" s="1"/>
  <c r="E33"/>
  <c r="E34" s="1"/>
  <c r="I33"/>
  <c r="I34" s="1"/>
  <c r="D33"/>
  <c r="D34" s="1"/>
  <c r="H33"/>
  <c r="H34" s="1"/>
  <c r="L34" l="1"/>
  <c r="M34" s="1"/>
  <c r="D40" s="1"/>
</calcChain>
</file>

<file path=xl/sharedStrings.xml><?xml version="1.0" encoding="utf-8"?>
<sst xmlns="http://schemas.openxmlformats.org/spreadsheetml/2006/main" count="40" uniqueCount="37">
  <si>
    <t>Podaci</t>
  </si>
  <si>
    <t>LAMELE</t>
  </si>
  <si>
    <t>b</t>
  </si>
  <si>
    <t>u</t>
  </si>
  <si>
    <t>c'</t>
  </si>
  <si>
    <r>
      <t>W=</t>
    </r>
    <r>
      <rPr>
        <sz val="22"/>
        <color theme="1"/>
        <rFont val="Arial"/>
        <family val="2"/>
      </rPr>
      <t>Σ</t>
    </r>
    <r>
      <rPr>
        <sz val="14"/>
        <color theme="1"/>
        <rFont val="Arial"/>
        <family val="2"/>
      </rPr>
      <t>h</t>
    </r>
    <r>
      <rPr>
        <vertAlign val="subscript"/>
        <sz val="14"/>
        <color theme="1"/>
        <rFont val="Arial"/>
        <family val="2"/>
      </rPr>
      <t>i</t>
    </r>
    <r>
      <rPr>
        <sz val="14"/>
        <color theme="1"/>
        <rFont val="GreekC"/>
      </rPr>
      <t>g</t>
    </r>
    <r>
      <rPr>
        <vertAlign val="subscript"/>
        <sz val="14"/>
        <color theme="1"/>
        <rFont val="Arial"/>
        <family val="2"/>
      </rPr>
      <t>i</t>
    </r>
    <r>
      <rPr>
        <sz val="14"/>
        <color theme="1"/>
        <rFont val="Arial"/>
        <family val="2"/>
      </rPr>
      <t>b</t>
    </r>
  </si>
  <si>
    <t>c'b</t>
  </si>
  <si>
    <t>ub</t>
  </si>
  <si>
    <t>W-ub</t>
  </si>
  <si>
    <r>
      <t>h</t>
    </r>
    <r>
      <rPr>
        <vertAlign val="subscript"/>
        <sz val="14"/>
        <color theme="1"/>
        <rFont val="Calibri"/>
        <family val="2"/>
        <scheme val="minor"/>
      </rPr>
      <t>1</t>
    </r>
  </si>
  <si>
    <r>
      <t>h</t>
    </r>
    <r>
      <rPr>
        <vertAlign val="subscript"/>
        <sz val="14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38"/>
        <scheme val="minor"/>
      </rPr>
      <t/>
    </r>
  </si>
  <si>
    <r>
      <t>h</t>
    </r>
    <r>
      <rPr>
        <vertAlign val="subscript"/>
        <sz val="14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charset val="238"/>
        <scheme val="minor"/>
      </rPr>
      <t/>
    </r>
  </si>
  <si>
    <r>
      <t>g</t>
    </r>
    <r>
      <rPr>
        <vertAlign val="subscript"/>
        <sz val="14"/>
        <color theme="1"/>
        <rFont val="GreekC"/>
      </rPr>
      <t>1</t>
    </r>
  </si>
  <si>
    <r>
      <t>g</t>
    </r>
    <r>
      <rPr>
        <vertAlign val="subscript"/>
        <sz val="14"/>
        <color theme="1"/>
        <rFont val="GreekC"/>
      </rPr>
      <t>2</t>
    </r>
    <r>
      <rPr>
        <sz val="11"/>
        <color theme="1"/>
        <rFont val="Calibri"/>
        <family val="2"/>
        <charset val="238"/>
        <scheme val="minor"/>
      </rPr>
      <t/>
    </r>
  </si>
  <si>
    <r>
      <t>g</t>
    </r>
    <r>
      <rPr>
        <vertAlign val="subscript"/>
        <sz val="14"/>
        <color theme="1"/>
        <rFont val="GreekC"/>
      </rPr>
      <t>3</t>
    </r>
    <r>
      <rPr>
        <sz val="11"/>
        <color theme="1"/>
        <rFont val="Calibri"/>
        <family val="2"/>
        <charset val="238"/>
        <scheme val="minor"/>
      </rPr>
      <t/>
    </r>
  </si>
  <si>
    <r>
      <rPr>
        <sz val="14"/>
        <color theme="1"/>
        <rFont val="Arial"/>
        <family val="2"/>
      </rPr>
      <t>tg</t>
    </r>
    <r>
      <rPr>
        <sz val="14"/>
        <color theme="1"/>
        <rFont val="GreekC"/>
      </rPr>
      <t>a</t>
    </r>
  </si>
  <si>
    <r>
      <t xml:space="preserve">tg </t>
    </r>
    <r>
      <rPr>
        <sz val="14"/>
        <color theme="1"/>
        <rFont val="GreekC"/>
      </rPr>
      <t>F'</t>
    </r>
  </si>
  <si>
    <r>
      <t>h</t>
    </r>
    <r>
      <rPr>
        <vertAlign val="subscript"/>
        <sz val="14"/>
        <color theme="1"/>
        <rFont val="Calibri"/>
        <family val="2"/>
        <scheme val="minor"/>
      </rPr>
      <t xml:space="preserve">1 </t>
    </r>
    <r>
      <rPr>
        <sz val="14"/>
        <color theme="1"/>
        <rFont val="GreekC"/>
      </rPr>
      <t>g</t>
    </r>
    <r>
      <rPr>
        <vertAlign val="subscript"/>
        <sz val="14"/>
        <color theme="1"/>
        <rFont val="GreekC"/>
      </rPr>
      <t xml:space="preserve">1 </t>
    </r>
    <r>
      <rPr>
        <sz val="14"/>
        <color theme="1"/>
        <rFont val="Arial"/>
        <family val="2"/>
      </rPr>
      <t>b</t>
    </r>
  </si>
  <si>
    <r>
      <t>h</t>
    </r>
    <r>
      <rPr>
        <vertAlign val="subscript"/>
        <sz val="14"/>
        <color theme="1"/>
        <rFont val="Calibri"/>
        <family val="2"/>
        <scheme val="minor"/>
      </rPr>
      <t xml:space="preserve">2 </t>
    </r>
    <r>
      <rPr>
        <sz val="14"/>
        <color theme="1"/>
        <rFont val="GreekC"/>
      </rPr>
      <t>g</t>
    </r>
    <r>
      <rPr>
        <vertAlign val="subscript"/>
        <sz val="14"/>
        <color theme="1"/>
        <rFont val="GreekC"/>
      </rPr>
      <t xml:space="preserve">2 </t>
    </r>
    <r>
      <rPr>
        <sz val="14"/>
        <color theme="1"/>
        <rFont val="Arial"/>
        <family val="2"/>
      </rPr>
      <t>b</t>
    </r>
  </si>
  <si>
    <r>
      <t>h</t>
    </r>
    <r>
      <rPr>
        <vertAlign val="subscript"/>
        <sz val="14"/>
        <color theme="1"/>
        <rFont val="Calibri"/>
        <family val="2"/>
        <scheme val="minor"/>
      </rPr>
      <t xml:space="preserve">3 </t>
    </r>
    <r>
      <rPr>
        <sz val="14"/>
        <color theme="1"/>
        <rFont val="GreekC"/>
      </rPr>
      <t>g</t>
    </r>
    <r>
      <rPr>
        <vertAlign val="subscript"/>
        <sz val="14"/>
        <color theme="1"/>
        <rFont val="GreekC"/>
      </rPr>
      <t xml:space="preserve">3 </t>
    </r>
    <r>
      <rPr>
        <sz val="14"/>
        <color theme="1"/>
        <rFont val="Arial"/>
        <family val="2"/>
      </rPr>
      <t>b</t>
    </r>
  </si>
  <si>
    <r>
      <t>W*tg</t>
    </r>
    <r>
      <rPr>
        <sz val="14"/>
        <color theme="1"/>
        <rFont val="GreekC"/>
      </rPr>
      <t>a</t>
    </r>
  </si>
  <si>
    <r>
      <t>cos</t>
    </r>
    <r>
      <rPr>
        <vertAlign val="superscript"/>
        <sz val="14"/>
        <color theme="1"/>
        <rFont val="Calibri"/>
        <family val="2"/>
        <scheme val="minor"/>
      </rPr>
      <t xml:space="preserve">2 </t>
    </r>
    <r>
      <rPr>
        <sz val="14"/>
        <color theme="1"/>
        <rFont val="GreekC"/>
      </rPr>
      <t>a</t>
    </r>
  </si>
  <si>
    <r>
      <t xml:space="preserve">(W-ub)*tg </t>
    </r>
    <r>
      <rPr>
        <sz val="14"/>
        <color theme="1"/>
        <rFont val="GreekC"/>
      </rPr>
      <t>F'</t>
    </r>
  </si>
  <si>
    <r>
      <t xml:space="preserve">c'b+(W-ub)*tg </t>
    </r>
    <r>
      <rPr>
        <sz val="14"/>
        <color theme="1"/>
        <rFont val="GreekC"/>
      </rPr>
      <t>F'</t>
    </r>
  </si>
  <si>
    <r>
      <t>cos</t>
    </r>
    <r>
      <rPr>
        <vertAlign val="superscript"/>
        <sz val="14"/>
        <color theme="1"/>
        <rFont val="Calibri"/>
        <family val="2"/>
        <scheme val="minor"/>
      </rPr>
      <t>2</t>
    </r>
    <r>
      <rPr>
        <sz val="14"/>
        <color theme="1"/>
        <rFont val="Calibri"/>
        <family val="2"/>
        <charset val="238"/>
        <scheme val="minor"/>
      </rPr>
      <t xml:space="preserve"> </t>
    </r>
    <r>
      <rPr>
        <sz val="14"/>
        <color theme="1"/>
        <rFont val="GreekC"/>
      </rPr>
      <t>a*</t>
    </r>
    <r>
      <rPr>
        <sz val="14"/>
        <color theme="1"/>
        <rFont val="Arial"/>
        <family val="2"/>
      </rPr>
      <t>(1+tg</t>
    </r>
    <r>
      <rPr>
        <sz val="14"/>
        <color theme="1"/>
        <rFont val="GreekC"/>
      </rPr>
      <t>F</t>
    </r>
    <r>
      <rPr>
        <sz val="14"/>
        <color theme="1"/>
        <rFont val="Arial"/>
        <family val="2"/>
      </rPr>
      <t>' tg</t>
    </r>
    <r>
      <rPr>
        <sz val="14"/>
        <color theme="1"/>
        <rFont val="GreekC"/>
      </rPr>
      <t>a</t>
    </r>
    <r>
      <rPr>
        <sz val="14"/>
        <color theme="1"/>
        <rFont val="Arial"/>
        <family val="2"/>
      </rPr>
      <t>/F</t>
    </r>
    <r>
      <rPr>
        <vertAlign val="subscript"/>
        <sz val="14"/>
        <color theme="1"/>
        <rFont val="Arial"/>
        <family val="2"/>
      </rPr>
      <t>0</t>
    </r>
    <r>
      <rPr>
        <sz val="14"/>
        <color theme="1"/>
        <rFont val="Arial"/>
        <family val="2"/>
      </rPr>
      <t>)</t>
    </r>
  </si>
  <si>
    <t>22/23</t>
  </si>
  <si>
    <t>22/25</t>
  </si>
  <si>
    <t>22/27</t>
  </si>
  <si>
    <t>SUMA</t>
  </si>
  <si>
    <r>
      <t>F</t>
    </r>
    <r>
      <rPr>
        <vertAlign val="subscript"/>
        <sz val="14"/>
        <color theme="1"/>
        <rFont val="Calibri"/>
        <family val="2"/>
        <scheme val="minor"/>
      </rPr>
      <t>0</t>
    </r>
  </si>
  <si>
    <t>Stabilnost kosina, proračun Fs po metodi Janbu-a</t>
  </si>
  <si>
    <t>L=</t>
  </si>
  <si>
    <t>d=</t>
  </si>
  <si>
    <t>d/L=</t>
  </si>
  <si>
    <r>
      <t>Očitavanje f</t>
    </r>
    <r>
      <rPr>
        <vertAlign val="subscript"/>
        <sz val="14"/>
        <color theme="1"/>
        <rFont val="Arial"/>
        <family val="2"/>
      </rPr>
      <t>0</t>
    </r>
    <r>
      <rPr>
        <sz val="14"/>
        <color theme="1"/>
        <rFont val="Arial"/>
        <family val="2"/>
      </rPr>
      <t>=</t>
    </r>
  </si>
  <si>
    <r>
      <t>F</t>
    </r>
    <r>
      <rPr>
        <vertAlign val="subscript"/>
        <sz val="14"/>
        <color theme="1"/>
        <rFont val="Arial"/>
        <family val="2"/>
      </rPr>
      <t>s</t>
    </r>
    <r>
      <rPr>
        <sz val="14"/>
        <color theme="1"/>
        <rFont val="Arial"/>
        <family val="2"/>
      </rPr>
      <t>=f</t>
    </r>
    <r>
      <rPr>
        <vertAlign val="subscript"/>
        <sz val="14"/>
        <color theme="1"/>
        <rFont val="Arial"/>
        <family val="2"/>
      </rPr>
      <t xml:space="preserve">0 * </t>
    </r>
    <r>
      <rPr>
        <sz val="14"/>
        <color theme="1"/>
        <rFont val="Arial"/>
        <family val="2"/>
      </rPr>
      <t>F</t>
    </r>
    <r>
      <rPr>
        <vertAlign val="subscript"/>
        <sz val="14"/>
        <color theme="1"/>
        <rFont val="Arial"/>
        <family val="2"/>
      </rPr>
      <t>0</t>
    </r>
    <r>
      <rPr>
        <sz val="14"/>
        <color theme="1"/>
        <rFont val="Arial"/>
        <family val="2"/>
      </rPr>
      <t>=</t>
    </r>
  </si>
  <si>
    <r>
      <t>Pretp. F</t>
    </r>
    <r>
      <rPr>
        <vertAlign val="subscript"/>
        <sz val="14"/>
        <color theme="1"/>
        <rFont val="Arial"/>
        <family val="2"/>
      </rPr>
      <t>0</t>
    </r>
    <r>
      <rPr>
        <sz val="14"/>
        <color theme="1"/>
        <rFont val="Arial"/>
        <family val="2"/>
      </rPr>
      <t>=1,5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</si>
</sst>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22"/>
      <color theme="1"/>
      <name val="Arial"/>
      <family val="2"/>
    </font>
    <font>
      <sz val="14"/>
      <color theme="1"/>
      <name val="Arial"/>
      <family val="2"/>
    </font>
    <font>
      <sz val="14"/>
      <color theme="1"/>
      <name val="GreekC"/>
    </font>
    <font>
      <vertAlign val="subscript"/>
      <sz val="14"/>
      <color theme="1"/>
      <name val="Arial"/>
      <family val="2"/>
    </font>
    <font>
      <vertAlign val="subscript"/>
      <sz val="14"/>
      <color theme="1"/>
      <name val="Calibri"/>
      <family val="2"/>
      <scheme val="minor"/>
    </font>
    <font>
      <vertAlign val="subscript"/>
      <sz val="14"/>
      <color theme="1"/>
      <name val="GreekC"/>
    </font>
    <font>
      <sz val="14"/>
      <color theme="1"/>
      <name val="Cambria"/>
      <family val="1"/>
      <scheme val="major"/>
    </font>
    <font>
      <vertAlign val="superscript"/>
      <sz val="14"/>
      <color theme="1"/>
      <name val="Calibri"/>
      <family val="2"/>
      <scheme val="minor"/>
    </font>
    <font>
      <sz val="2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83"/>
  <sheetViews>
    <sheetView tabSelected="1" workbookViewId="0">
      <selection sqref="A1:N41"/>
    </sheetView>
  </sheetViews>
  <sheetFormatPr defaultRowHeight="15"/>
  <cols>
    <col min="2" max="2" width="6.28515625" customWidth="1"/>
    <col min="3" max="3" width="29.42578125" customWidth="1"/>
    <col min="4" max="6" width="8.28515625" customWidth="1"/>
    <col min="7" max="7" width="9.85546875" customWidth="1"/>
    <col min="8" max="8" width="8.28515625" customWidth="1"/>
    <col min="9" max="9" width="9.85546875" customWidth="1"/>
    <col min="10" max="11" width="8.28515625" customWidth="1"/>
    <col min="13" max="20" width="10.7109375" customWidth="1"/>
  </cols>
  <sheetData>
    <row r="1" spans="1:23">
      <c r="C1" s="29" t="s">
        <v>30</v>
      </c>
      <c r="D1" s="30"/>
      <c r="E1" s="30"/>
      <c r="F1" s="30"/>
      <c r="G1" s="30"/>
      <c r="H1" s="30"/>
      <c r="I1" s="30"/>
      <c r="J1" s="30"/>
    </row>
    <row r="2" spans="1:23">
      <c r="C2" s="30"/>
      <c r="D2" s="30"/>
      <c r="E2" s="30"/>
      <c r="F2" s="30"/>
      <c r="G2" s="30"/>
      <c r="H2" s="30"/>
      <c r="I2" s="30"/>
      <c r="J2" s="30"/>
    </row>
    <row r="3" spans="1:23" ht="54" customHeight="1">
      <c r="C3" s="30"/>
      <c r="D3" s="30"/>
      <c r="E3" s="30"/>
      <c r="F3" s="30"/>
      <c r="G3" s="30"/>
      <c r="H3" s="30"/>
      <c r="I3" s="30"/>
      <c r="J3" s="30"/>
    </row>
    <row r="4" spans="1:23" ht="96" customHeight="1" thickBot="1">
      <c r="A4" s="17"/>
      <c r="B4" s="17"/>
      <c r="C4" s="17" t="s">
        <v>36</v>
      </c>
      <c r="D4" s="17"/>
      <c r="E4" s="17"/>
      <c r="F4" s="17"/>
      <c r="G4" s="17"/>
      <c r="H4" s="17"/>
      <c r="I4" s="17"/>
      <c r="J4" s="17"/>
      <c r="K4" s="17"/>
    </row>
    <row r="5" spans="1:23" ht="19.5" thickTop="1">
      <c r="B5" s="24" t="s">
        <v>0</v>
      </c>
      <c r="C5" s="25"/>
      <c r="D5" s="25" t="s">
        <v>1</v>
      </c>
      <c r="E5" s="25"/>
      <c r="F5" s="25"/>
      <c r="G5" s="25"/>
      <c r="H5" s="25"/>
      <c r="I5" s="25"/>
      <c r="J5" s="25"/>
      <c r="K5" s="28"/>
      <c r="L5" s="2"/>
    </row>
    <row r="6" spans="1:23" ht="18.75">
      <c r="B6" s="26"/>
      <c r="C6" s="27"/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3">
        <v>8</v>
      </c>
      <c r="L6" s="2"/>
    </row>
    <row r="7" spans="1:23" ht="18.75">
      <c r="B7" s="8">
        <v>1</v>
      </c>
      <c r="C7" s="9" t="s">
        <v>2</v>
      </c>
      <c r="D7" s="10">
        <v>0.47</v>
      </c>
      <c r="E7" s="10">
        <v>0.68</v>
      </c>
      <c r="F7" s="10">
        <v>1.83</v>
      </c>
      <c r="G7" s="10">
        <v>1.77</v>
      </c>
      <c r="H7" s="10">
        <v>0.4</v>
      </c>
      <c r="I7" s="10">
        <v>1.99</v>
      </c>
      <c r="J7" s="10">
        <v>2.15</v>
      </c>
      <c r="K7" s="11">
        <v>1.86</v>
      </c>
      <c r="L7" s="2"/>
      <c r="M7" s="2"/>
    </row>
    <row r="8" spans="1:23" ht="20.25">
      <c r="B8" s="8">
        <v>2</v>
      </c>
      <c r="C8" s="9" t="s">
        <v>9</v>
      </c>
      <c r="D8" s="10">
        <v>0.54</v>
      </c>
      <c r="E8" s="10">
        <v>1</v>
      </c>
      <c r="F8" s="10">
        <v>0.73</v>
      </c>
      <c r="G8" s="10">
        <v>0.23</v>
      </c>
      <c r="H8" s="10">
        <v>0</v>
      </c>
      <c r="I8" s="10">
        <v>0</v>
      </c>
      <c r="J8" s="10">
        <v>0</v>
      </c>
      <c r="K8" s="11">
        <v>0</v>
      </c>
      <c r="L8" s="2"/>
      <c r="M8" s="2"/>
    </row>
    <row r="9" spans="1:23" ht="20.25">
      <c r="B9" s="8">
        <v>3</v>
      </c>
      <c r="C9" s="9" t="s">
        <v>10</v>
      </c>
      <c r="D9" s="10">
        <v>0</v>
      </c>
      <c r="E9" s="10">
        <v>0.56000000000000005</v>
      </c>
      <c r="F9" s="10">
        <v>1.89</v>
      </c>
      <c r="G9" s="10">
        <v>2.83</v>
      </c>
      <c r="H9" s="10">
        <v>3.02</v>
      </c>
      <c r="I9" s="10">
        <v>2.5</v>
      </c>
      <c r="J9" s="10">
        <v>1.47</v>
      </c>
      <c r="K9" s="11">
        <v>0.47</v>
      </c>
      <c r="L9" s="2"/>
      <c r="M9" s="2"/>
      <c r="N9" s="1"/>
      <c r="O9" s="1"/>
      <c r="P9" s="17">
        <v>1</v>
      </c>
      <c r="Q9" s="17">
        <v>2</v>
      </c>
      <c r="R9" s="17">
        <v>3</v>
      </c>
      <c r="S9" s="17">
        <v>4</v>
      </c>
      <c r="T9" s="17">
        <v>5</v>
      </c>
      <c r="U9" s="17">
        <v>6</v>
      </c>
      <c r="V9" s="17">
        <v>7</v>
      </c>
      <c r="W9" s="17">
        <v>8</v>
      </c>
    </row>
    <row r="10" spans="1:23" ht="20.25">
      <c r="B10" s="8">
        <v>4</v>
      </c>
      <c r="C10" s="9" t="s">
        <v>11</v>
      </c>
      <c r="D10" s="10">
        <v>0</v>
      </c>
      <c r="E10" s="10">
        <v>0</v>
      </c>
      <c r="F10" s="10">
        <v>0</v>
      </c>
      <c r="G10" s="10">
        <v>0</v>
      </c>
      <c r="H10" s="10">
        <v>0.08</v>
      </c>
      <c r="I10" s="10">
        <v>0.3</v>
      </c>
      <c r="J10" s="10">
        <v>0.53</v>
      </c>
      <c r="K10" s="11">
        <v>0.28000000000000003</v>
      </c>
      <c r="L10" s="2"/>
      <c r="M10" s="2"/>
      <c r="N10" s="1"/>
      <c r="O10" s="1"/>
      <c r="P10" s="17">
        <v>64.42</v>
      </c>
      <c r="Q10" s="17">
        <v>56.74</v>
      </c>
      <c r="R10" s="17">
        <v>43.87</v>
      </c>
      <c r="S10" s="17">
        <v>29.2</v>
      </c>
      <c r="T10" s="17">
        <v>21.38</v>
      </c>
      <c r="U10" s="17">
        <v>13.21</v>
      </c>
      <c r="V10" s="17">
        <v>-0.41</v>
      </c>
      <c r="W10" s="17">
        <v>-13.63</v>
      </c>
    </row>
    <row r="11" spans="1:23" ht="22.5">
      <c r="B11" s="8">
        <v>5</v>
      </c>
      <c r="C11" s="4" t="s">
        <v>12</v>
      </c>
      <c r="D11" s="10">
        <v>19</v>
      </c>
      <c r="E11" s="10">
        <v>19</v>
      </c>
      <c r="F11" s="10">
        <v>19</v>
      </c>
      <c r="G11" s="10">
        <v>19</v>
      </c>
      <c r="H11" s="10">
        <v>19</v>
      </c>
      <c r="I11" s="10">
        <v>19</v>
      </c>
      <c r="J11" s="10">
        <v>19</v>
      </c>
      <c r="K11" s="11">
        <v>19</v>
      </c>
      <c r="L11" s="2"/>
      <c r="M11" s="2"/>
      <c r="N11" s="1"/>
      <c r="O11" s="1"/>
    </row>
    <row r="12" spans="1:23" ht="22.5">
      <c r="B12" s="8">
        <v>6</v>
      </c>
      <c r="C12" s="4" t="s">
        <v>13</v>
      </c>
      <c r="D12" s="10">
        <v>20</v>
      </c>
      <c r="E12" s="10">
        <v>20</v>
      </c>
      <c r="F12" s="10">
        <v>20</v>
      </c>
      <c r="G12" s="10">
        <v>20</v>
      </c>
      <c r="H12" s="10">
        <v>20</v>
      </c>
      <c r="I12" s="10">
        <v>20</v>
      </c>
      <c r="J12" s="10">
        <v>20</v>
      </c>
      <c r="K12" s="11">
        <v>20</v>
      </c>
      <c r="L12" s="2"/>
      <c r="M12" s="2"/>
      <c r="N12" s="1"/>
      <c r="O12" s="1"/>
    </row>
    <row r="13" spans="1:23" ht="22.5">
      <c r="B13" s="8">
        <v>7</v>
      </c>
      <c r="C13" s="4" t="s">
        <v>14</v>
      </c>
      <c r="D13" s="10">
        <v>10.193</v>
      </c>
      <c r="E13" s="10">
        <v>10.193</v>
      </c>
      <c r="F13" s="10">
        <v>10.193</v>
      </c>
      <c r="G13" s="10">
        <v>10.193</v>
      </c>
      <c r="H13" s="10">
        <v>10.193</v>
      </c>
      <c r="I13" s="10">
        <v>10.193</v>
      </c>
      <c r="J13" s="10">
        <v>10.193</v>
      </c>
      <c r="K13" s="11">
        <v>10.193</v>
      </c>
      <c r="L13" s="2"/>
      <c r="M13" s="2"/>
      <c r="N13" s="1"/>
      <c r="O13" s="1"/>
    </row>
    <row r="14" spans="1:23" ht="18.75">
      <c r="B14" s="8">
        <v>8</v>
      </c>
      <c r="C14" s="5" t="s">
        <v>3</v>
      </c>
      <c r="D14" s="10">
        <f>D9*9.807</f>
        <v>0</v>
      </c>
      <c r="E14" s="10">
        <f t="shared" ref="E14:K14" si="0">E9*9.807</f>
        <v>5.4919200000000004</v>
      </c>
      <c r="F14" s="10">
        <f t="shared" si="0"/>
        <v>18.535229999999999</v>
      </c>
      <c r="G14" s="10">
        <f t="shared" si="0"/>
        <v>27.753810000000001</v>
      </c>
      <c r="H14" s="10">
        <f t="shared" si="0"/>
        <v>29.617140000000003</v>
      </c>
      <c r="I14" s="10">
        <f t="shared" si="0"/>
        <v>24.517500000000002</v>
      </c>
      <c r="J14" s="10">
        <f t="shared" si="0"/>
        <v>14.41629</v>
      </c>
      <c r="K14" s="11">
        <f t="shared" si="0"/>
        <v>4.6092899999999997</v>
      </c>
      <c r="L14" s="2"/>
      <c r="M14" s="2"/>
      <c r="N14" s="1"/>
      <c r="O14" s="1"/>
    </row>
    <row r="15" spans="1:23" ht="22.5">
      <c r="B15" s="8">
        <v>9</v>
      </c>
      <c r="C15" s="4" t="s">
        <v>15</v>
      </c>
      <c r="D15" s="10">
        <f>TAN(RADIANS(P10))</f>
        <v>2.0890320506762139</v>
      </c>
      <c r="E15" s="10">
        <f>TAN(RADIANS(Q10))</f>
        <v>1.5246730675186815</v>
      </c>
      <c r="F15" s="10">
        <f>TAN(RADIANS(R10))</f>
        <v>0.96131352603905784</v>
      </c>
      <c r="G15" s="10">
        <f>TAN(RADIANS(S10))</f>
        <v>0.55888110959982196</v>
      </c>
      <c r="H15" s="10">
        <f>TAN(RADIANS(T10))</f>
        <v>0.39149309354288497</v>
      </c>
      <c r="I15" s="10">
        <f>TAN(RADIANS(U10))</f>
        <v>0.23473202448917249</v>
      </c>
      <c r="J15" s="10">
        <f>TAN(RADIANS(V10))</f>
        <v>-7.1559720769448524E-3</v>
      </c>
      <c r="K15" s="11">
        <f>TAN(RADIANS(W10))</f>
        <v>-0.24247977515661254</v>
      </c>
      <c r="L15" s="2"/>
      <c r="M15" s="2"/>
      <c r="N15" s="1"/>
      <c r="O15" s="1"/>
    </row>
    <row r="16" spans="1:23" ht="18.75">
      <c r="B16" s="8">
        <v>10</v>
      </c>
      <c r="C16" s="9" t="s">
        <v>4</v>
      </c>
      <c r="D16" s="10">
        <v>15</v>
      </c>
      <c r="E16" s="10">
        <v>15</v>
      </c>
      <c r="F16" s="10">
        <v>15</v>
      </c>
      <c r="G16" s="10">
        <v>15</v>
      </c>
      <c r="H16" s="10">
        <v>15</v>
      </c>
      <c r="I16" s="10">
        <v>15</v>
      </c>
      <c r="J16" s="10">
        <v>15</v>
      </c>
      <c r="K16" s="11">
        <v>15</v>
      </c>
      <c r="L16" s="2"/>
      <c r="M16" s="2"/>
      <c r="N16" s="1"/>
      <c r="O16" s="1"/>
    </row>
    <row r="17" spans="2:15" ht="22.5">
      <c r="B17" s="8">
        <v>11</v>
      </c>
      <c r="C17" s="9" t="s">
        <v>16</v>
      </c>
      <c r="D17" s="10">
        <f>TAN(RADIANS(29))</f>
        <v>0.55430905145276899</v>
      </c>
      <c r="E17" s="10">
        <f t="shared" ref="E17:K17" si="1">TAN(RADIANS(29))</f>
        <v>0.55430905145276899</v>
      </c>
      <c r="F17" s="10">
        <f t="shared" si="1"/>
        <v>0.55430905145276899</v>
      </c>
      <c r="G17" s="10">
        <f t="shared" si="1"/>
        <v>0.55430905145276899</v>
      </c>
      <c r="H17" s="10">
        <f t="shared" si="1"/>
        <v>0.55430905145276899</v>
      </c>
      <c r="I17" s="10">
        <f t="shared" si="1"/>
        <v>0.55430905145276899</v>
      </c>
      <c r="J17" s="10">
        <f t="shared" si="1"/>
        <v>0.55430905145276899</v>
      </c>
      <c r="K17" s="11">
        <f t="shared" si="1"/>
        <v>0.55430905145276899</v>
      </c>
      <c r="L17" s="2"/>
      <c r="M17" s="2"/>
      <c r="N17" s="1"/>
      <c r="O17" s="1"/>
    </row>
    <row r="18" spans="2:15" ht="22.5">
      <c r="B18" s="8">
        <v>12</v>
      </c>
      <c r="C18" s="9" t="s">
        <v>17</v>
      </c>
      <c r="D18" s="10">
        <f>D8*D11*D7</f>
        <v>4.8222000000000005</v>
      </c>
      <c r="E18" s="10">
        <f t="shared" ref="E18:K18" si="2">E8*E11*E7</f>
        <v>12.920000000000002</v>
      </c>
      <c r="F18" s="10">
        <f t="shared" si="2"/>
        <v>25.382100000000001</v>
      </c>
      <c r="G18" s="10">
        <f t="shared" si="2"/>
        <v>7.7349000000000006</v>
      </c>
      <c r="H18" s="10">
        <f t="shared" si="2"/>
        <v>0</v>
      </c>
      <c r="I18" s="10">
        <f t="shared" si="2"/>
        <v>0</v>
      </c>
      <c r="J18" s="10">
        <f t="shared" si="2"/>
        <v>0</v>
      </c>
      <c r="K18" s="11">
        <f t="shared" si="2"/>
        <v>0</v>
      </c>
      <c r="L18" s="2"/>
      <c r="M18" s="2"/>
      <c r="N18" s="1"/>
      <c r="O18" s="1"/>
    </row>
    <row r="19" spans="2:15" ht="22.5">
      <c r="B19" s="8">
        <v>13</v>
      </c>
      <c r="C19" s="9" t="s">
        <v>18</v>
      </c>
      <c r="D19" s="10">
        <f>D9*D12*D7</f>
        <v>0</v>
      </c>
      <c r="E19" s="10">
        <f t="shared" ref="E19:K19" si="3">E9*E12*E7</f>
        <v>7.6160000000000014</v>
      </c>
      <c r="F19" s="10">
        <f t="shared" si="3"/>
        <v>69.173999999999992</v>
      </c>
      <c r="G19" s="10">
        <f t="shared" si="3"/>
        <v>100.182</v>
      </c>
      <c r="H19" s="10">
        <f t="shared" si="3"/>
        <v>24.16</v>
      </c>
      <c r="I19" s="10">
        <f t="shared" si="3"/>
        <v>99.5</v>
      </c>
      <c r="J19" s="10">
        <f t="shared" si="3"/>
        <v>63.209999999999994</v>
      </c>
      <c r="K19" s="11">
        <f t="shared" si="3"/>
        <v>17.483999999999998</v>
      </c>
      <c r="L19" s="2"/>
      <c r="M19" s="2"/>
      <c r="N19" s="1"/>
      <c r="O19" s="1"/>
    </row>
    <row r="20" spans="2:15" ht="23.25" thickBot="1">
      <c r="B20" s="8">
        <v>14</v>
      </c>
      <c r="C20" s="9" t="s">
        <v>19</v>
      </c>
      <c r="D20" s="10">
        <f>D10*D13*D7</f>
        <v>0</v>
      </c>
      <c r="E20" s="10">
        <f t="shared" ref="E20:K20" si="4">E10*E13*E7</f>
        <v>0</v>
      </c>
      <c r="F20" s="10">
        <f t="shared" si="4"/>
        <v>0</v>
      </c>
      <c r="G20" s="10">
        <f t="shared" si="4"/>
        <v>0</v>
      </c>
      <c r="H20" s="10">
        <f t="shared" si="4"/>
        <v>0.32617600000000002</v>
      </c>
      <c r="I20" s="10">
        <f t="shared" si="4"/>
        <v>6.0852209999999989</v>
      </c>
      <c r="J20" s="10">
        <f t="shared" si="4"/>
        <v>11.6149235</v>
      </c>
      <c r="K20" s="11">
        <f t="shared" si="4"/>
        <v>5.3085144000000009</v>
      </c>
      <c r="L20" s="14"/>
      <c r="M20" s="2"/>
      <c r="N20" s="1"/>
      <c r="O20" s="1"/>
    </row>
    <row r="21" spans="2:15" ht="28.5" thickTop="1" thickBot="1">
      <c r="B21" s="8">
        <v>15</v>
      </c>
      <c r="C21" s="9" t="s">
        <v>5</v>
      </c>
      <c r="D21" s="10">
        <f>SUM(D18,D19,D20)</f>
        <v>4.8222000000000005</v>
      </c>
      <c r="E21" s="10">
        <f t="shared" ref="E21:K21" si="5">SUM(E18,E19,E20)</f>
        <v>20.536000000000001</v>
      </c>
      <c r="F21" s="10">
        <f t="shared" si="5"/>
        <v>94.556099999999986</v>
      </c>
      <c r="G21" s="10">
        <f t="shared" si="5"/>
        <v>107.9169</v>
      </c>
      <c r="H21" s="10">
        <f t="shared" si="5"/>
        <v>24.486176</v>
      </c>
      <c r="I21" s="10">
        <f t="shared" si="5"/>
        <v>105.585221</v>
      </c>
      <c r="J21" s="10">
        <f t="shared" si="5"/>
        <v>74.824923499999997</v>
      </c>
      <c r="K21" s="11">
        <f t="shared" si="5"/>
        <v>22.792514399999998</v>
      </c>
      <c r="L21" s="19" t="s">
        <v>28</v>
      </c>
      <c r="M21" s="2"/>
      <c r="N21" s="1"/>
      <c r="O21" s="1"/>
    </row>
    <row r="22" spans="2:15" ht="24" thickTop="1" thickBot="1">
      <c r="B22" s="8">
        <v>16</v>
      </c>
      <c r="C22" s="9" t="s">
        <v>20</v>
      </c>
      <c r="D22" s="10">
        <f>D21*D15</f>
        <v>10.07373035477084</v>
      </c>
      <c r="E22" s="10">
        <f t="shared" ref="E22:K22" si="6">E21*E15</f>
        <v>31.310686114563644</v>
      </c>
      <c r="F22" s="10">
        <f t="shared" si="6"/>
        <v>90.898057899501751</v>
      </c>
      <c r="G22" s="10">
        <f t="shared" si="6"/>
        <v>60.312716816573023</v>
      </c>
      <c r="H22" s="10">
        <f t="shared" si="6"/>
        <v>9.5861687912755453</v>
      </c>
      <c r="I22" s="10">
        <f t="shared" si="6"/>
        <v>24.78423268146669</v>
      </c>
      <c r="J22" s="10">
        <f t="shared" si="6"/>
        <v>-0.53544506322553465</v>
      </c>
      <c r="K22" s="11">
        <f t="shared" si="6"/>
        <v>-5.5267237669658531</v>
      </c>
      <c r="L22" s="20">
        <f>SUM(D22:K22)</f>
        <v>220.9034238279601</v>
      </c>
      <c r="M22" s="2"/>
      <c r="N22" s="1"/>
      <c r="O22" s="1"/>
    </row>
    <row r="23" spans="2:15" ht="23.25" thickTop="1">
      <c r="B23" s="8">
        <v>17</v>
      </c>
      <c r="C23" s="9" t="s">
        <v>21</v>
      </c>
      <c r="D23" s="10">
        <f>(COS(RADIANS(DEGREES(ATAN(D15)))))^2</f>
        <v>0.18642613042016246</v>
      </c>
      <c r="E23" s="10">
        <f t="shared" ref="E23:K23" si="7">(COS(RADIANS(DEGREES(ATAN(E15)))))^2</f>
        <v>0.30078553485808363</v>
      </c>
      <c r="F23" s="10">
        <f t="shared" si="7"/>
        <v>0.51971710676343075</v>
      </c>
      <c r="G23" s="10">
        <f t="shared" si="7"/>
        <v>0.76199295298503955</v>
      </c>
      <c r="H23" s="10">
        <f t="shared" si="7"/>
        <v>0.8671020125860851</v>
      </c>
      <c r="I23" s="10">
        <f t="shared" si="7"/>
        <v>0.94777824935787236</v>
      </c>
      <c r="J23" s="10">
        <f t="shared" si="7"/>
        <v>0.99994879468575248</v>
      </c>
      <c r="K23" s="11">
        <f t="shared" si="7"/>
        <v>0.94446860693592949</v>
      </c>
      <c r="L23" s="2"/>
      <c r="M23" s="2"/>
      <c r="N23" s="1"/>
      <c r="O23" s="1"/>
    </row>
    <row r="24" spans="2:15" ht="18.75">
      <c r="B24" s="8">
        <v>18</v>
      </c>
      <c r="C24" s="9" t="s">
        <v>6</v>
      </c>
      <c r="D24" s="10">
        <f>D16*D7</f>
        <v>7.05</v>
      </c>
      <c r="E24" s="10">
        <f t="shared" ref="E24:K24" si="8">E16*E7</f>
        <v>10.200000000000001</v>
      </c>
      <c r="F24" s="10">
        <f t="shared" si="8"/>
        <v>27.450000000000003</v>
      </c>
      <c r="G24" s="10">
        <f t="shared" si="8"/>
        <v>26.55</v>
      </c>
      <c r="H24" s="10">
        <f t="shared" si="8"/>
        <v>6</v>
      </c>
      <c r="I24" s="10">
        <f t="shared" si="8"/>
        <v>29.85</v>
      </c>
      <c r="J24" s="10">
        <f t="shared" si="8"/>
        <v>32.25</v>
      </c>
      <c r="K24" s="11">
        <f t="shared" si="8"/>
        <v>27.900000000000002</v>
      </c>
      <c r="L24" s="2"/>
      <c r="M24" s="2"/>
      <c r="N24" s="1"/>
      <c r="O24" s="1"/>
    </row>
    <row r="25" spans="2:15" ht="18.75">
      <c r="B25" s="8">
        <v>19</v>
      </c>
      <c r="C25" s="9" t="s">
        <v>7</v>
      </c>
      <c r="D25" s="10">
        <f>D14*D7</f>
        <v>0</v>
      </c>
      <c r="E25" s="10">
        <f t="shared" ref="E25:K25" si="9">E14*E7</f>
        <v>3.7345056000000003</v>
      </c>
      <c r="F25" s="10">
        <f t="shared" si="9"/>
        <v>33.9194709</v>
      </c>
      <c r="G25" s="10">
        <f t="shared" si="9"/>
        <v>49.124243700000001</v>
      </c>
      <c r="H25" s="10">
        <f t="shared" si="9"/>
        <v>11.846856000000002</v>
      </c>
      <c r="I25" s="10">
        <f t="shared" si="9"/>
        <v>48.789825</v>
      </c>
      <c r="J25" s="10">
        <f t="shared" si="9"/>
        <v>30.995023499999999</v>
      </c>
      <c r="K25" s="11">
        <f t="shared" si="9"/>
        <v>8.5732794000000005</v>
      </c>
      <c r="L25" s="2"/>
      <c r="M25" s="2"/>
      <c r="N25" s="1"/>
      <c r="O25" s="1"/>
    </row>
    <row r="26" spans="2:15" ht="18.75">
      <c r="B26" s="8">
        <v>20</v>
      </c>
      <c r="C26" s="9" t="s">
        <v>8</v>
      </c>
      <c r="D26" s="10">
        <f>D21-D25</f>
        <v>4.8222000000000005</v>
      </c>
      <c r="E26" s="10">
        <f t="shared" ref="E26:K26" si="10">E21-E25</f>
        <v>16.801494400000003</v>
      </c>
      <c r="F26" s="10">
        <f t="shared" si="10"/>
        <v>60.636629099999986</v>
      </c>
      <c r="G26" s="10">
        <f t="shared" si="10"/>
        <v>58.792656299999997</v>
      </c>
      <c r="H26" s="10">
        <f t="shared" si="10"/>
        <v>12.639319999999998</v>
      </c>
      <c r="I26" s="10">
        <f t="shared" si="10"/>
        <v>56.795396000000004</v>
      </c>
      <c r="J26" s="10">
        <f t="shared" si="10"/>
        <v>43.829899999999995</v>
      </c>
      <c r="K26" s="11">
        <f t="shared" si="10"/>
        <v>14.219234999999998</v>
      </c>
      <c r="L26" s="2"/>
      <c r="M26" s="2"/>
      <c r="N26" s="1"/>
      <c r="O26" s="1"/>
    </row>
    <row r="27" spans="2:15" ht="22.5">
      <c r="B27" s="8">
        <v>21</v>
      </c>
      <c r="C27" s="9" t="s">
        <v>22</v>
      </c>
      <c r="D27" s="10">
        <f>D26*D17</f>
        <v>2.672989107915543</v>
      </c>
      <c r="E27" s="10">
        <f t="shared" ref="E27:K27" si="11">E26*E17</f>
        <v>9.3132204238530107</v>
      </c>
      <c r="F27" s="10">
        <f t="shared" si="11"/>
        <v>33.611432359714364</v>
      </c>
      <c r="G27" s="10">
        <f t="shared" si="11"/>
        <v>32.589301546041661</v>
      </c>
      <c r="H27" s="10">
        <f t="shared" si="11"/>
        <v>7.0060894802080114</v>
      </c>
      <c r="I27" s="10">
        <f t="shared" si="11"/>
        <v>31.482202083644392</v>
      </c>
      <c r="J27" s="10">
        <f t="shared" si="11"/>
        <v>24.295310294269715</v>
      </c>
      <c r="K27" s="11">
        <f t="shared" si="11"/>
        <v>7.8818506652340119</v>
      </c>
      <c r="L27" s="2"/>
      <c r="M27" s="2"/>
      <c r="N27" s="1"/>
      <c r="O27" s="1"/>
    </row>
    <row r="28" spans="2:15" ht="22.5">
      <c r="B28" s="8">
        <v>22</v>
      </c>
      <c r="C28" s="9" t="s">
        <v>23</v>
      </c>
      <c r="D28" s="10">
        <f>D24+D27</f>
        <v>9.7229891079155433</v>
      </c>
      <c r="E28" s="10">
        <f t="shared" ref="E28:K28" si="12">E24+E27</f>
        <v>19.513220423853014</v>
      </c>
      <c r="F28" s="10">
        <f t="shared" si="12"/>
        <v>61.061432359714367</v>
      </c>
      <c r="G28" s="10">
        <f t="shared" si="12"/>
        <v>59.139301546041665</v>
      </c>
      <c r="H28" s="10">
        <f t="shared" si="12"/>
        <v>13.006089480208011</v>
      </c>
      <c r="I28" s="10">
        <f t="shared" si="12"/>
        <v>61.33220208364439</v>
      </c>
      <c r="J28" s="10">
        <f t="shared" si="12"/>
        <v>56.545310294269711</v>
      </c>
      <c r="K28" s="11">
        <f t="shared" si="12"/>
        <v>35.781850665234018</v>
      </c>
      <c r="L28" s="2"/>
      <c r="M28" s="2"/>
      <c r="N28" s="1"/>
      <c r="O28" s="1"/>
    </row>
    <row r="29" spans="2:15" ht="23.25" thickBot="1">
      <c r="B29" s="8">
        <v>23</v>
      </c>
      <c r="C29" s="9" t="s">
        <v>24</v>
      </c>
      <c r="D29" s="10">
        <f>D23*(1+(D17*D15)/1.5)</f>
        <v>0.33034329683784397</v>
      </c>
      <c r="E29" s="10">
        <f t="shared" ref="E29:K29" si="13">E23*(1+(E17*E15)/1.5)</f>
        <v>0.47025614255395143</v>
      </c>
      <c r="F29" s="10">
        <f t="shared" si="13"/>
        <v>0.70434307097297333</v>
      </c>
      <c r="G29" s="10">
        <f t="shared" si="13"/>
        <v>0.91936626930557552</v>
      </c>
      <c r="H29" s="10">
        <f t="shared" si="13"/>
        <v>0.99254749052411761</v>
      </c>
      <c r="I29" s="10">
        <f t="shared" si="13"/>
        <v>1.0299911163541435</v>
      </c>
      <c r="J29" s="10">
        <f t="shared" si="13"/>
        <v>0.9973045166976422</v>
      </c>
      <c r="K29" s="11">
        <f t="shared" si="13"/>
        <v>0.85983872032562103</v>
      </c>
      <c r="L29" s="14" t="s">
        <v>28</v>
      </c>
      <c r="M29" s="2" t="s">
        <v>29</v>
      </c>
      <c r="N29" s="1"/>
      <c r="O29" s="1"/>
    </row>
    <row r="30" spans="2:15" ht="20.25" thickTop="1" thickBot="1">
      <c r="B30" s="8">
        <v>24</v>
      </c>
      <c r="C30" s="9" t="s">
        <v>25</v>
      </c>
      <c r="D30" s="10">
        <f>D28/D29</f>
        <v>29.432984416475929</v>
      </c>
      <c r="E30" s="10">
        <f t="shared" ref="E30:K30" si="14">E28/E29</f>
        <v>41.494876213369835</v>
      </c>
      <c r="F30" s="10">
        <f t="shared" si="14"/>
        <v>86.692742324226515</v>
      </c>
      <c r="G30" s="10">
        <f t="shared" si="14"/>
        <v>64.326159791256345</v>
      </c>
      <c r="H30" s="10">
        <f t="shared" si="14"/>
        <v>13.103745265972218</v>
      </c>
      <c r="I30" s="10">
        <f t="shared" si="14"/>
        <v>59.546340846843222</v>
      </c>
      <c r="J30" s="10">
        <f t="shared" si="14"/>
        <v>56.698139181708768</v>
      </c>
      <c r="K30" s="11">
        <f t="shared" si="14"/>
        <v>41.614607273889021</v>
      </c>
      <c r="L30" s="15">
        <f>SUM(D30:K30)</f>
        <v>392.90959531374187</v>
      </c>
      <c r="M30" s="22">
        <f>L30/L22</f>
        <v>1.7786487348414319</v>
      </c>
      <c r="N30" s="1"/>
      <c r="O30" s="1"/>
    </row>
    <row r="31" spans="2:15" ht="24" thickTop="1" thickBot="1">
      <c r="B31" s="8">
        <v>25</v>
      </c>
      <c r="C31" s="16" t="s">
        <v>24</v>
      </c>
      <c r="D31" s="10">
        <f>D23*(1+(D17*D15)/$M$30)</f>
        <v>0.30779677848450199</v>
      </c>
      <c r="E31" s="10">
        <f t="shared" ref="E31:K31" si="15">E23*(1+(E17*E15)/$M$30)</f>
        <v>0.44370634129065023</v>
      </c>
      <c r="F31" s="10">
        <f t="shared" si="15"/>
        <v>0.67541898363739539</v>
      </c>
      <c r="G31" s="10">
        <f t="shared" si="15"/>
        <v>0.89471166796045531</v>
      </c>
      <c r="H31" s="10">
        <f t="shared" si="15"/>
        <v>0.9728948052949975</v>
      </c>
      <c r="I31" s="10">
        <f t="shared" si="15"/>
        <v>1.0171113886555545</v>
      </c>
      <c r="J31" s="10">
        <f t="shared" si="15"/>
        <v>0.997718777648398</v>
      </c>
      <c r="K31" s="11">
        <f t="shared" si="15"/>
        <v>0.87309710595949863</v>
      </c>
      <c r="L31" s="18"/>
      <c r="M31" s="18"/>
      <c r="N31" s="1"/>
      <c r="O31" s="1"/>
    </row>
    <row r="32" spans="2:15" ht="20.25" thickTop="1" thickBot="1">
      <c r="B32" s="8">
        <v>26</v>
      </c>
      <c r="C32" s="9" t="s">
        <v>26</v>
      </c>
      <c r="D32" s="10">
        <f>D28/D31</f>
        <v>31.588989188868688</v>
      </c>
      <c r="E32" s="10">
        <f t="shared" ref="E32:K32" si="16">E28/E31</f>
        <v>43.977781266531103</v>
      </c>
      <c r="F32" s="10">
        <f t="shared" si="16"/>
        <v>90.405265233847402</v>
      </c>
      <c r="G32" s="10">
        <f t="shared" si="16"/>
        <v>66.098726174939657</v>
      </c>
      <c r="H32" s="10">
        <f t="shared" si="16"/>
        <v>13.368443750981232</v>
      </c>
      <c r="I32" s="10">
        <f t="shared" si="16"/>
        <v>60.300378864811414</v>
      </c>
      <c r="J32" s="10">
        <f t="shared" si="16"/>
        <v>56.674597653204252</v>
      </c>
      <c r="K32" s="11">
        <f t="shared" si="16"/>
        <v>40.982670107365891</v>
      </c>
      <c r="L32" s="15">
        <f>SUM(D32:K32)</f>
        <v>403.39685224054966</v>
      </c>
      <c r="M32" s="22">
        <f>L32/L22</f>
        <v>1.8261231322277545</v>
      </c>
      <c r="N32" s="1"/>
      <c r="O32" s="1"/>
    </row>
    <row r="33" spans="2:15" ht="24" thickTop="1" thickBot="1">
      <c r="B33" s="8">
        <v>27</v>
      </c>
      <c r="C33" s="9" t="s">
        <v>24</v>
      </c>
      <c r="D33" s="10">
        <f>D23*(1+(D17*D15)/$M$32)</f>
        <v>0.30464146092921057</v>
      </c>
      <c r="E33" s="10">
        <f t="shared" ref="E33:K33" si="17">E23*(1+(E17*E15)/$M$32)</f>
        <v>0.43999077631060646</v>
      </c>
      <c r="F33" s="10">
        <f t="shared" si="17"/>
        <v>0.6713711444495235</v>
      </c>
      <c r="G33" s="10">
        <f t="shared" si="17"/>
        <v>0.89126133051926737</v>
      </c>
      <c r="H33" s="10">
        <f t="shared" si="17"/>
        <v>0.97014447099769052</v>
      </c>
      <c r="I33" s="10">
        <f t="shared" si="17"/>
        <v>1.015308909431142</v>
      </c>
      <c r="J33" s="10">
        <f t="shared" si="17"/>
        <v>0.99777675222477857</v>
      </c>
      <c r="K33" s="11">
        <f t="shared" si="17"/>
        <v>0.87495257722516284</v>
      </c>
      <c r="L33" s="18"/>
      <c r="M33" s="18"/>
      <c r="N33" s="1"/>
      <c r="O33" s="1"/>
    </row>
    <row r="34" spans="2:15" ht="20.25" thickTop="1" thickBot="1">
      <c r="B34" s="6">
        <v>28</v>
      </c>
      <c r="C34" s="7" t="s">
        <v>27</v>
      </c>
      <c r="D34" s="12">
        <f>D28/D33</f>
        <v>31.916171483220634</v>
      </c>
      <c r="E34" s="12">
        <f t="shared" ref="E34:K34" si="18">E28/E33</f>
        <v>44.349157924342208</v>
      </c>
      <c r="F34" s="12">
        <f t="shared" si="18"/>
        <v>90.95033777446659</v>
      </c>
      <c r="G34" s="12">
        <f t="shared" si="18"/>
        <v>66.354613984638917</v>
      </c>
      <c r="H34" s="12">
        <f t="shared" si="18"/>
        <v>13.406342940688647</v>
      </c>
      <c r="I34" s="12">
        <f t="shared" si="18"/>
        <v>60.407430205657938</v>
      </c>
      <c r="J34" s="12">
        <f t="shared" si="18"/>
        <v>56.671304646243371</v>
      </c>
      <c r="K34" s="13">
        <f t="shared" si="18"/>
        <v>40.895760063606069</v>
      </c>
      <c r="L34" s="15">
        <f>SUM(D34:K34)</f>
        <v>404.95111902286442</v>
      </c>
      <c r="M34" s="22">
        <f>L34/L22</f>
        <v>1.8331590882821307</v>
      </c>
      <c r="N34" s="1"/>
      <c r="O34" s="1"/>
    </row>
    <row r="35" spans="2:15" ht="19.5" thickTop="1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2:15" ht="18.75">
      <c r="B36" s="1"/>
      <c r="C36" s="21" t="s">
        <v>31</v>
      </c>
      <c r="D36" s="23">
        <v>11.18</v>
      </c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2:15" ht="18.75">
      <c r="B37" s="1"/>
      <c r="C37" s="21" t="s">
        <v>32</v>
      </c>
      <c r="D37" s="23">
        <v>2.74</v>
      </c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2:15" ht="18.75">
      <c r="B38" s="1"/>
      <c r="C38" s="21" t="s">
        <v>33</v>
      </c>
      <c r="D38" s="23">
        <f>D37/D36</f>
        <v>0.24508050089445441</v>
      </c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2:15" ht="21">
      <c r="B39" s="1"/>
      <c r="C39" s="21" t="s">
        <v>34</v>
      </c>
      <c r="D39" s="23">
        <v>1.079</v>
      </c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2:15" ht="21">
      <c r="B40" s="1"/>
      <c r="C40" s="21" t="s">
        <v>35</v>
      </c>
      <c r="D40" s="23">
        <f>D39*M34</f>
        <v>1.977978656256419</v>
      </c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2:15" ht="18.7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2:15" ht="18.7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2:15" ht="18.7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2:15" ht="18.7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2:15" ht="18.7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2:15" ht="18.7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2:15" ht="18.7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2:15" ht="18.7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2:15" ht="18.7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2:15" ht="18.7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2:15" ht="18.7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2:15" ht="18.7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2:15" ht="18.7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8.7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8.7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8.7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8.7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8.7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8.7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8.7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8.7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8.7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8.7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8.7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8.7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8.7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8.7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8.7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8.7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8.7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8.7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8.7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18.7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2:15" ht="18.7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2:15" ht="18.7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2:15" ht="18.7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2:15" ht="18.7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2:15" ht="18.7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2:15" ht="18.7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2:15" ht="18.7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2:15" ht="18.7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2:15" ht="18.7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2:15" ht="18.7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</sheetData>
  <mergeCells count="3">
    <mergeCell ref="B5:C6"/>
    <mergeCell ref="D5:K5"/>
    <mergeCell ref="C1:J3"/>
  </mergeCells>
  <printOptions horizontalCentered="1"/>
  <pageMargins left="0.98425196850393704" right="0.98425196850393704" top="0.98425196850393704" bottom="0.98425196850393704" header="0.51181102362204722" footer="0.51181102362204722"/>
  <pageSetup paperSize="9" scale="55" orientation="portrait" r:id="rId1"/>
  <headerFooter>
    <oddFooter>&amp;R&amp;"Arial,Regular"&amp;14Rade Tomović 202/07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GRF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</dc:creator>
  <cp:lastModifiedBy>Rade</cp:lastModifiedBy>
  <cp:lastPrinted>2010-11-22T09:59:14Z</cp:lastPrinted>
  <dcterms:created xsi:type="dcterms:W3CDTF">2010-11-15T22:25:03Z</dcterms:created>
  <dcterms:modified xsi:type="dcterms:W3CDTF">2010-11-22T09:59:17Z</dcterms:modified>
</cp:coreProperties>
</file>